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MARKINHO\ARQUIVOS PREFEITURA DE PARICONHA\REVISÃO PARICONHA\VERDÃO\"/>
    </mc:Choice>
  </mc:AlternateContent>
  <bookViews>
    <workbookView xWindow="0" yWindow="0" windowWidth="20490" windowHeight="7530"/>
  </bookViews>
  <sheets>
    <sheet name="Planilh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6" i="1" l="1"/>
  <c r="B20" i="1"/>
  <c r="B24" i="1"/>
  <c r="B38" i="1"/>
  <c r="B39" i="1"/>
  <c r="B40" i="1"/>
  <c r="B41" i="1"/>
  <c r="B37" i="1"/>
  <c r="K38" i="1"/>
  <c r="K39" i="1"/>
  <c r="K40" i="1"/>
  <c r="K41" i="1"/>
  <c r="K37" i="1"/>
  <c r="I38" i="1"/>
  <c r="I39" i="1"/>
  <c r="I40" i="1"/>
  <c r="I41" i="1"/>
  <c r="I37" i="1"/>
  <c r="B14" i="1"/>
  <c r="B15" i="1"/>
  <c r="B17" i="1"/>
  <c r="B18" i="1"/>
  <c r="B19" i="1"/>
  <c r="B21" i="1"/>
  <c r="B22" i="1"/>
  <c r="B23" i="1"/>
  <c r="B25" i="1"/>
  <c r="B26" i="1"/>
  <c r="B27" i="1"/>
  <c r="B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13" i="1"/>
  <c r="I14" i="1"/>
  <c r="I15" i="1"/>
  <c r="I17" i="1"/>
  <c r="I18" i="1"/>
  <c r="I19" i="1"/>
  <c r="I21" i="1"/>
  <c r="I22" i="1"/>
  <c r="I23" i="1"/>
  <c r="I25" i="1"/>
  <c r="I26" i="1"/>
  <c r="I27" i="1"/>
  <c r="I13" i="1"/>
  <c r="I24" i="1" l="1"/>
  <c r="I20" i="1"/>
  <c r="I16" i="1"/>
</calcChain>
</file>

<file path=xl/sharedStrings.xml><?xml version="1.0" encoding="utf-8"?>
<sst xmlns="http://schemas.openxmlformats.org/spreadsheetml/2006/main" count="93" uniqueCount="47">
  <si>
    <t>Lado Esquerdo</t>
  </si>
  <si>
    <t>Eixo</t>
  </si>
  <si>
    <t>Lado Direito</t>
  </si>
  <si>
    <t>BORDO_BASE</t>
  </si>
  <si>
    <t> </t>
  </si>
  <si>
    <t>Pontos Notáveis da Geometria Horizontal</t>
  </si>
  <si>
    <t>Pontos Notáveis da Geometria Vertical</t>
  </si>
  <si>
    <t>Estaca</t>
  </si>
  <si>
    <t>Cota Projeto</t>
  </si>
  <si>
    <t>Cota Terreno</t>
  </si>
  <si>
    <t>Cota Vermelha</t>
  </si>
  <si>
    <t>Afast. (m)</t>
  </si>
  <si>
    <t>Cota (m)</t>
  </si>
  <si>
    <t>Incl. (%)</t>
  </si>
  <si>
    <t>V0</t>
  </si>
  <si>
    <t>0+0,000</t>
  </si>
  <si>
    <t>1+0,000</t>
  </si>
  <si>
    <t>2+0,000</t>
  </si>
  <si>
    <t>3+0,000</t>
  </si>
  <si>
    <t xml:space="preserve">NOTA DE SERVIÇO PAVIMENTAÇÃO DE RUA EM PARALELEPÍPEDOS </t>
  </si>
  <si>
    <t>PI1</t>
  </si>
  <si>
    <t>4+0,000</t>
  </si>
  <si>
    <t>5+0,000</t>
  </si>
  <si>
    <t>6+0,000</t>
  </si>
  <si>
    <t>7+0,000</t>
  </si>
  <si>
    <t>ESTADO DE ALAGOAS</t>
  </si>
  <si>
    <t>PREFEITURA MUNICIPAL DE PARICONHA</t>
  </si>
  <si>
    <t>SECRETARIA MUNICIPAL DE OBRAS</t>
  </si>
  <si>
    <t>RUA - PROJETADA "A", POVOADO VERDÃO, PARICONHA-AL</t>
  </si>
  <si>
    <t>RUA - PROJETADA "B", POVOADO VERDÃO, PARICONHA-AL</t>
  </si>
  <si>
    <t>2+0,935</t>
  </si>
  <si>
    <t>3+11,988</t>
  </si>
  <si>
    <t>4+5,977</t>
  </si>
  <si>
    <t>5+14,841</t>
  </si>
  <si>
    <t>6+10,420</t>
  </si>
  <si>
    <t>7+8,550</t>
  </si>
  <si>
    <t>7+13,319</t>
  </si>
  <si>
    <t>PI2</t>
  </si>
  <si>
    <t>PI3</t>
  </si>
  <si>
    <t>PI4</t>
  </si>
  <si>
    <t>PI5</t>
  </si>
  <si>
    <t>PI6</t>
  </si>
  <si>
    <t>V7</t>
  </si>
  <si>
    <t>0+12,111</t>
  </si>
  <si>
    <t>0+19,385</t>
  </si>
  <si>
    <t>1+14,535</t>
  </si>
  <si>
    <t>V3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</si>
</sst>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sz val="10"/>
      <color rgb="FF000000"/>
      <name val="Calibri"/>
      <family val="2"/>
      <charset val="1"/>
      <scheme val="minor"/>
    </font>
    <font>
      <sz val="12"/>
      <color theme="1"/>
      <name val="Calibri"/>
      <family val="1"/>
      <charset val="1"/>
      <scheme val="minor"/>
    </font>
    <font>
      <sz val="11"/>
      <color theme="1"/>
      <name val="Calibri"/>
      <family val="2"/>
      <charset val="1"/>
      <scheme val="minor"/>
    </font>
    <font>
      <sz val="10"/>
      <color rgb="FF000000"/>
      <name val="Calibri"/>
      <family val="2"/>
      <scheme val="minor"/>
    </font>
    <font>
      <b/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0" fillId="0" borderId="0" xfId="0" applyAlignment="1">
      <alignment wrapText="1"/>
    </xf>
    <xf numFmtId="0" fontId="1" fillId="0" borderId="2" xfId="0" applyFont="1" applyBorder="1" applyAlignment="1">
      <alignment wrapText="1"/>
    </xf>
    <xf numFmtId="0" fontId="3" fillId="0" borderId="4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164" fontId="1" fillId="0" borderId="4" xfId="0" applyNumberFormat="1" applyFont="1" applyBorder="1" applyAlignment="1">
      <alignment wrapText="1"/>
    </xf>
    <xf numFmtId="0" fontId="4" fillId="0" borderId="1" xfId="0" applyFont="1" applyBorder="1" applyAlignment="1">
      <alignment wrapText="1"/>
    </xf>
    <xf numFmtId="164" fontId="4" fillId="0" borderId="1" xfId="0" applyNumberFormat="1" applyFont="1" applyBorder="1" applyAlignment="1">
      <alignment wrapText="1"/>
    </xf>
    <xf numFmtId="164" fontId="0" fillId="0" borderId="0" xfId="0" applyNumberFormat="1"/>
    <xf numFmtId="0" fontId="1" fillId="0" borderId="2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1" fillId="0" borderId="2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5" xfId="0" applyFont="1" applyBorder="1" applyAlignment="1">
      <alignment wrapText="1"/>
    </xf>
    <xf numFmtId="0" fontId="1" fillId="0" borderId="7" xfId="0" applyFont="1" applyBorder="1" applyAlignment="1">
      <alignment wrapText="1"/>
    </xf>
    <xf numFmtId="0" fontId="1" fillId="0" borderId="8" xfId="0" applyFont="1" applyBorder="1" applyAlignment="1">
      <alignment wrapText="1"/>
    </xf>
    <xf numFmtId="0" fontId="1" fillId="0" borderId="9" xfId="0" applyFont="1" applyBorder="1" applyAlignment="1">
      <alignment wrapText="1"/>
    </xf>
    <xf numFmtId="0" fontId="1" fillId="0" borderId="10" xfId="0" applyFont="1" applyBorder="1" applyAlignment="1">
      <alignment wrapText="1"/>
    </xf>
    <xf numFmtId="0" fontId="1" fillId="0" borderId="11" xfId="0" applyFont="1" applyBorder="1" applyAlignment="1">
      <alignment wrapText="1"/>
    </xf>
    <xf numFmtId="0" fontId="1" fillId="0" borderId="12" xfId="0" applyFont="1" applyBorder="1" applyAlignment="1">
      <alignment wrapText="1"/>
    </xf>
    <xf numFmtId="0" fontId="1" fillId="0" borderId="13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247650</xdr:colOff>
          <xdr:row>0</xdr:row>
          <xdr:rowOff>38100</xdr:rowOff>
        </xdr:from>
        <xdr:to>
          <xdr:col>2</xdr:col>
          <xdr:colOff>381000</xdr:colOff>
          <xdr:row>4</xdr:row>
          <xdr:rowOff>161925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xmlns="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48"/>
  <sheetViews>
    <sheetView tabSelected="1" workbookViewId="0">
      <selection activeCell="F8" sqref="F8"/>
    </sheetView>
  </sheetViews>
  <sheetFormatPr defaultRowHeight="15" x14ac:dyDescent="0.25"/>
  <cols>
    <col min="1" max="4" width="9.28515625" bestFit="1" customWidth="1"/>
    <col min="5" max="5" width="34.28515625" customWidth="1"/>
    <col min="6" max="6" width="32" bestFit="1" customWidth="1"/>
    <col min="7" max="7" width="10.7109375" bestFit="1" customWidth="1"/>
    <col min="8" max="8" width="11" bestFit="1" customWidth="1"/>
    <col min="9" max="9" width="12.42578125" bestFit="1" customWidth="1"/>
    <col min="10" max="12" width="9.28515625" bestFit="1" customWidth="1"/>
  </cols>
  <sheetData>
    <row r="1" spans="1:13" x14ac:dyDescent="0.25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3" x14ac:dyDescent="0.25">
      <c r="A2" s="15"/>
      <c r="B2" s="15"/>
      <c r="C2" s="15"/>
      <c r="D2" s="15"/>
      <c r="E2" s="14" t="s">
        <v>25</v>
      </c>
      <c r="F2" s="15"/>
      <c r="G2" s="15"/>
      <c r="H2" s="15"/>
      <c r="I2" s="15"/>
      <c r="J2" s="15"/>
      <c r="K2" s="15"/>
      <c r="L2" s="15"/>
    </row>
    <row r="3" spans="1:13" x14ac:dyDescent="0.25">
      <c r="A3" s="15"/>
      <c r="B3" s="15"/>
      <c r="C3" s="15"/>
      <c r="D3" s="15"/>
      <c r="E3" s="14" t="s">
        <v>26</v>
      </c>
      <c r="F3" s="15"/>
      <c r="G3" s="15"/>
      <c r="H3" s="15"/>
      <c r="I3" s="15"/>
      <c r="J3" s="15"/>
      <c r="K3" s="15"/>
      <c r="L3" s="15"/>
    </row>
    <row r="4" spans="1:13" x14ac:dyDescent="0.25">
      <c r="A4" s="15"/>
      <c r="B4" s="15"/>
      <c r="C4" s="15"/>
      <c r="D4" s="15"/>
      <c r="E4" s="14" t="s">
        <v>27</v>
      </c>
      <c r="F4" s="15"/>
      <c r="G4" s="15"/>
      <c r="H4" s="15"/>
      <c r="I4" s="15"/>
      <c r="J4" s="15"/>
      <c r="K4" s="15"/>
      <c r="L4" s="15"/>
    </row>
    <row r="5" spans="1:13" x14ac:dyDescent="0.25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</row>
    <row r="6" spans="1:13" x14ac:dyDescent="0.25">
      <c r="A6" t="s">
        <v>19</v>
      </c>
    </row>
    <row r="7" spans="1:13" x14ac:dyDescent="0.25">
      <c r="A7" t="s">
        <v>28</v>
      </c>
    </row>
    <row r="8" spans="1:13" ht="15.75" thickBot="1" x14ac:dyDescent="0.3"/>
    <row r="9" spans="1:13" ht="15.75" thickBot="1" x14ac:dyDescent="0.3">
      <c r="A9" s="18" t="s">
        <v>0</v>
      </c>
      <c r="B9" s="19"/>
      <c r="C9" s="20"/>
      <c r="D9" s="18" t="s">
        <v>1</v>
      </c>
      <c r="E9" s="19"/>
      <c r="F9" s="19"/>
      <c r="G9" s="19"/>
      <c r="H9" s="19"/>
      <c r="I9" s="20"/>
      <c r="J9" s="18" t="s">
        <v>2</v>
      </c>
      <c r="K9" s="19"/>
      <c r="L9" s="20"/>
    </row>
    <row r="10" spans="1:13" ht="15.75" x14ac:dyDescent="0.25">
      <c r="A10" s="21" t="s">
        <v>3</v>
      </c>
      <c r="B10" s="22"/>
      <c r="C10" s="23"/>
      <c r="D10" s="1" t="s">
        <v>4</v>
      </c>
      <c r="E10" s="27" t="s">
        <v>5</v>
      </c>
      <c r="F10" s="27" t="s">
        <v>6</v>
      </c>
      <c r="G10" s="1" t="s">
        <v>4</v>
      </c>
      <c r="H10" s="1" t="s">
        <v>4</v>
      </c>
      <c r="I10" s="1" t="s">
        <v>4</v>
      </c>
      <c r="J10" s="21" t="s">
        <v>3</v>
      </c>
      <c r="K10" s="22"/>
      <c r="L10" s="23"/>
    </row>
    <row r="11" spans="1:13" ht="15.75" thickBot="1" x14ac:dyDescent="0.3">
      <c r="A11" s="24"/>
      <c r="B11" s="25"/>
      <c r="C11" s="26"/>
      <c r="D11" s="2" t="s">
        <v>7</v>
      </c>
      <c r="E11" s="28"/>
      <c r="F11" s="28"/>
      <c r="G11" s="2" t="s">
        <v>8</v>
      </c>
      <c r="H11" s="2" t="s">
        <v>9</v>
      </c>
      <c r="I11" s="2" t="s">
        <v>10</v>
      </c>
      <c r="J11" s="24"/>
      <c r="K11" s="25"/>
      <c r="L11" s="26"/>
    </row>
    <row r="12" spans="1:13" ht="15.75" thickBot="1" x14ac:dyDescent="0.3">
      <c r="A12" s="3" t="s">
        <v>11</v>
      </c>
      <c r="B12" s="3" t="s">
        <v>12</v>
      </c>
      <c r="C12" s="3" t="s">
        <v>13</v>
      </c>
      <c r="D12" s="4"/>
      <c r="E12" s="29"/>
      <c r="F12" s="29"/>
      <c r="G12" s="4"/>
      <c r="H12" s="4"/>
      <c r="I12" s="4"/>
      <c r="J12" s="3" t="s">
        <v>11</v>
      </c>
      <c r="K12" s="3" t="s">
        <v>12</v>
      </c>
      <c r="L12" s="3" t="s">
        <v>13</v>
      </c>
    </row>
    <row r="13" spans="1:13" ht="15.75" thickBot="1" x14ac:dyDescent="0.3">
      <c r="A13" s="3">
        <v>-3</v>
      </c>
      <c r="B13" s="7">
        <f>G13-0.09</f>
        <v>326.81</v>
      </c>
      <c r="C13" s="5">
        <v>-3</v>
      </c>
      <c r="D13" s="9" t="s">
        <v>15</v>
      </c>
      <c r="E13" s="6" t="s">
        <v>14</v>
      </c>
      <c r="F13" s="6" t="s">
        <v>14</v>
      </c>
      <c r="G13" s="10">
        <v>326.89999999999998</v>
      </c>
      <c r="H13" s="8">
        <v>327.11700000000002</v>
      </c>
      <c r="I13" s="7">
        <f>G13-H13</f>
        <v>-0.21700000000004138</v>
      </c>
      <c r="J13" s="3">
        <v>3</v>
      </c>
      <c r="K13" s="7">
        <f>G13-0.09</f>
        <v>326.81</v>
      </c>
      <c r="L13" s="3">
        <v>-3</v>
      </c>
    </row>
    <row r="14" spans="1:13" ht="15.75" thickBot="1" x14ac:dyDescent="0.3">
      <c r="A14" s="3">
        <v>-3</v>
      </c>
      <c r="B14" s="7">
        <f t="shared" ref="B14:B27" si="0">G14-0.09</f>
        <v>325.71000000000004</v>
      </c>
      <c r="C14" s="5">
        <v>-3</v>
      </c>
      <c r="D14" s="9" t="s">
        <v>16</v>
      </c>
      <c r="E14" s="6"/>
      <c r="F14" s="6"/>
      <c r="G14" s="10">
        <v>325.8</v>
      </c>
      <c r="H14" s="8">
        <v>326.02800000000002</v>
      </c>
      <c r="I14" s="7">
        <f t="shared" ref="I14:I27" si="1">G14-H14</f>
        <v>-0.22800000000000864</v>
      </c>
      <c r="J14" s="3">
        <v>3</v>
      </c>
      <c r="K14" s="7">
        <f t="shared" ref="K14:K27" si="2">G14-0.09</f>
        <v>325.71000000000004</v>
      </c>
      <c r="L14" s="3">
        <v>-3</v>
      </c>
      <c r="M14" s="11"/>
    </row>
    <row r="15" spans="1:13" ht="15.75" thickBot="1" x14ac:dyDescent="0.3">
      <c r="A15" s="3">
        <v>-3</v>
      </c>
      <c r="B15" s="7">
        <f t="shared" si="0"/>
        <v>324.61</v>
      </c>
      <c r="C15" s="5">
        <v>-3</v>
      </c>
      <c r="D15" s="9" t="s">
        <v>17</v>
      </c>
      <c r="E15" s="6"/>
      <c r="F15" s="6"/>
      <c r="G15" s="10">
        <v>324.7</v>
      </c>
      <c r="H15" s="8">
        <v>324.93099999999998</v>
      </c>
      <c r="I15" s="7">
        <f t="shared" si="1"/>
        <v>-0.23099999999999454</v>
      </c>
      <c r="J15" s="3">
        <v>3</v>
      </c>
      <c r="K15" s="7">
        <f t="shared" si="2"/>
        <v>324.61</v>
      </c>
      <c r="L15" s="3">
        <v>-3</v>
      </c>
    </row>
    <row r="16" spans="1:13" ht="15.75" thickBot="1" x14ac:dyDescent="0.3">
      <c r="A16" s="3">
        <v>-3</v>
      </c>
      <c r="B16" s="7">
        <f t="shared" si="0"/>
        <v>324.56800000000004</v>
      </c>
      <c r="C16" s="5">
        <v>-3</v>
      </c>
      <c r="D16" s="9" t="s">
        <v>30</v>
      </c>
      <c r="E16" s="6" t="s">
        <v>20</v>
      </c>
      <c r="F16" s="6" t="s">
        <v>20</v>
      </c>
      <c r="G16" s="10">
        <v>324.65800000000002</v>
      </c>
      <c r="H16" s="8">
        <v>324.88</v>
      </c>
      <c r="I16" s="7">
        <f t="shared" si="1"/>
        <v>-0.22199999999997999</v>
      </c>
      <c r="J16" s="3">
        <v>3</v>
      </c>
      <c r="K16" s="7">
        <f t="shared" si="2"/>
        <v>324.56800000000004</v>
      </c>
      <c r="L16" s="3">
        <v>-3</v>
      </c>
    </row>
    <row r="17" spans="1:12" ht="15.75" thickBot="1" x14ac:dyDescent="0.3">
      <c r="A17" s="3">
        <v>-3</v>
      </c>
      <c r="B17" s="7">
        <f t="shared" si="0"/>
        <v>323.71000000000004</v>
      </c>
      <c r="C17" s="12">
        <v>-3</v>
      </c>
      <c r="D17" s="9" t="s">
        <v>18</v>
      </c>
      <c r="E17" s="6"/>
      <c r="F17" s="6"/>
      <c r="G17" s="10">
        <v>323.8</v>
      </c>
      <c r="H17" s="8">
        <v>323.65499999999997</v>
      </c>
      <c r="I17" s="7">
        <f t="shared" si="1"/>
        <v>0.14500000000003865</v>
      </c>
      <c r="J17" s="3">
        <v>3</v>
      </c>
      <c r="K17" s="7">
        <f t="shared" si="2"/>
        <v>323.71000000000004</v>
      </c>
      <c r="L17" s="3">
        <v>-3</v>
      </c>
    </row>
    <row r="18" spans="1:12" ht="15.75" thickBot="1" x14ac:dyDescent="0.3">
      <c r="A18" s="3">
        <v>-3</v>
      </c>
      <c r="B18" s="7">
        <f t="shared" si="0"/>
        <v>323.47000000000003</v>
      </c>
      <c r="C18" s="12">
        <v>-3</v>
      </c>
      <c r="D18" s="9" t="s">
        <v>31</v>
      </c>
      <c r="E18" s="6" t="s">
        <v>37</v>
      </c>
      <c r="F18" s="6" t="s">
        <v>37</v>
      </c>
      <c r="G18" s="10">
        <v>323.56</v>
      </c>
      <c r="H18" s="8">
        <v>323.44099999999997</v>
      </c>
      <c r="I18" s="7">
        <f t="shared" si="1"/>
        <v>0.11900000000002819</v>
      </c>
      <c r="J18" s="3">
        <v>3</v>
      </c>
      <c r="K18" s="7">
        <f t="shared" si="2"/>
        <v>323.47000000000003</v>
      </c>
      <c r="L18" s="3">
        <v>-3</v>
      </c>
    </row>
    <row r="19" spans="1:12" ht="15.75" thickBot="1" x14ac:dyDescent="0.3">
      <c r="A19" s="3">
        <v>-3</v>
      </c>
      <c r="B19" s="7">
        <f t="shared" si="0"/>
        <v>323.31</v>
      </c>
      <c r="C19" s="12">
        <v>-3</v>
      </c>
      <c r="D19" s="9" t="s">
        <v>21</v>
      </c>
      <c r="E19" s="6"/>
      <c r="F19" s="6"/>
      <c r="G19" s="10">
        <v>323.39999999999998</v>
      </c>
      <c r="H19" s="8">
        <v>323.399</v>
      </c>
      <c r="I19" s="7">
        <f t="shared" si="1"/>
        <v>9.9999999997635314E-4</v>
      </c>
      <c r="J19" s="3">
        <v>3</v>
      </c>
      <c r="K19" s="7">
        <f t="shared" si="2"/>
        <v>323.31</v>
      </c>
      <c r="L19" s="3">
        <v>-3</v>
      </c>
    </row>
    <row r="20" spans="1:12" ht="15.75" thickBot="1" x14ac:dyDescent="0.3">
      <c r="A20" s="3">
        <v>-3</v>
      </c>
      <c r="B20" s="7">
        <f t="shared" si="0"/>
        <v>323.101</v>
      </c>
      <c r="C20" s="13">
        <v>-3</v>
      </c>
      <c r="D20" s="9" t="s">
        <v>32</v>
      </c>
      <c r="E20" s="6" t="s">
        <v>38</v>
      </c>
      <c r="F20" s="6" t="s">
        <v>38</v>
      </c>
      <c r="G20" s="10">
        <v>323.19099999999997</v>
      </c>
      <c r="H20" s="8">
        <v>323.21199999999999</v>
      </c>
      <c r="I20" s="7">
        <f t="shared" si="1"/>
        <v>-2.1000000000015007E-2</v>
      </c>
      <c r="J20" s="3">
        <v>3</v>
      </c>
      <c r="K20" s="7">
        <f t="shared" si="2"/>
        <v>323.101</v>
      </c>
      <c r="L20" s="3">
        <v>-3</v>
      </c>
    </row>
    <row r="21" spans="1:12" ht="15.75" thickBot="1" x14ac:dyDescent="0.3">
      <c r="A21" s="3">
        <v>-3</v>
      </c>
      <c r="B21" s="7">
        <f t="shared" si="0"/>
        <v>322.61</v>
      </c>
      <c r="C21" s="13">
        <v>-3</v>
      </c>
      <c r="D21" s="9" t="s">
        <v>22</v>
      </c>
      <c r="E21" s="6"/>
      <c r="F21" s="6"/>
      <c r="G21" s="10">
        <v>322.7</v>
      </c>
      <c r="H21" s="8">
        <v>322.68599999999998</v>
      </c>
      <c r="I21" s="7">
        <f t="shared" si="1"/>
        <v>1.4000000000010004E-2</v>
      </c>
      <c r="J21" s="3">
        <v>3</v>
      </c>
      <c r="K21" s="7">
        <f t="shared" si="2"/>
        <v>322.61</v>
      </c>
      <c r="L21" s="3">
        <v>-3</v>
      </c>
    </row>
    <row r="22" spans="1:12" ht="15.75" thickBot="1" x14ac:dyDescent="0.3">
      <c r="A22" s="3">
        <v>-3</v>
      </c>
      <c r="B22" s="7">
        <f t="shared" si="0"/>
        <v>322.23900000000003</v>
      </c>
      <c r="C22" s="17">
        <v>-3</v>
      </c>
      <c r="D22" s="9" t="s">
        <v>33</v>
      </c>
      <c r="E22" s="6" t="s">
        <v>39</v>
      </c>
      <c r="F22" s="6" t="s">
        <v>39</v>
      </c>
      <c r="G22" s="10">
        <v>322.32900000000001</v>
      </c>
      <c r="H22" s="8">
        <v>322.12299999999999</v>
      </c>
      <c r="I22" s="7">
        <f t="shared" si="1"/>
        <v>0.20600000000001728</v>
      </c>
      <c r="J22" s="3">
        <v>3</v>
      </c>
      <c r="K22" s="7">
        <f t="shared" si="2"/>
        <v>322.23900000000003</v>
      </c>
      <c r="L22" s="3">
        <v>-3</v>
      </c>
    </row>
    <row r="23" spans="1:12" ht="15.75" thickBot="1" x14ac:dyDescent="0.3">
      <c r="A23" s="3">
        <v>-3</v>
      </c>
      <c r="B23" s="7">
        <f t="shared" si="0"/>
        <v>322.11</v>
      </c>
      <c r="C23" s="17">
        <v>-3</v>
      </c>
      <c r="D23" s="9" t="s">
        <v>23</v>
      </c>
      <c r="E23" s="6"/>
      <c r="F23" s="6"/>
      <c r="G23" s="10">
        <v>322.2</v>
      </c>
      <c r="H23" s="8">
        <v>322.00200000000001</v>
      </c>
      <c r="I23" s="7">
        <f t="shared" si="1"/>
        <v>0.19799999999997908</v>
      </c>
      <c r="J23" s="3">
        <v>3</v>
      </c>
      <c r="K23" s="7">
        <f t="shared" si="2"/>
        <v>322.11</v>
      </c>
      <c r="L23" s="3">
        <v>-3</v>
      </c>
    </row>
    <row r="24" spans="1:12" ht="15.75" thickBot="1" x14ac:dyDescent="0.3">
      <c r="A24" s="3">
        <v>-3</v>
      </c>
      <c r="B24" s="7">
        <f t="shared" si="0"/>
        <v>321.85000000000002</v>
      </c>
      <c r="C24" s="17">
        <v>-3</v>
      </c>
      <c r="D24" s="9" t="s">
        <v>34</v>
      </c>
      <c r="E24" s="6" t="s">
        <v>40</v>
      </c>
      <c r="F24" s="6" t="s">
        <v>40</v>
      </c>
      <c r="G24" s="10">
        <v>321.94</v>
      </c>
      <c r="H24" s="8">
        <v>321.68099999999998</v>
      </c>
      <c r="I24" s="7">
        <f t="shared" si="1"/>
        <v>0.25900000000001455</v>
      </c>
      <c r="J24" s="3">
        <v>3</v>
      </c>
      <c r="K24" s="7">
        <f t="shared" si="2"/>
        <v>321.85000000000002</v>
      </c>
      <c r="L24" s="3">
        <v>-3</v>
      </c>
    </row>
    <row r="25" spans="1:12" ht="15.75" thickBot="1" x14ac:dyDescent="0.3">
      <c r="A25" s="3">
        <v>-3</v>
      </c>
      <c r="B25" s="7">
        <f t="shared" si="0"/>
        <v>321.61</v>
      </c>
      <c r="C25" s="17">
        <v>-3</v>
      </c>
      <c r="D25" s="9" t="s">
        <v>24</v>
      </c>
      <c r="E25" s="6"/>
      <c r="F25" s="6"/>
      <c r="G25" s="10">
        <v>321.7</v>
      </c>
      <c r="H25" s="8">
        <v>321.46199999999999</v>
      </c>
      <c r="I25" s="7">
        <f t="shared" si="1"/>
        <v>0.23799999999999955</v>
      </c>
      <c r="J25" s="3">
        <v>3</v>
      </c>
      <c r="K25" s="7">
        <f t="shared" si="2"/>
        <v>321.61</v>
      </c>
      <c r="L25" s="3">
        <v>-3</v>
      </c>
    </row>
    <row r="26" spans="1:12" ht="15.75" thickBot="1" x14ac:dyDescent="0.3">
      <c r="A26" s="3">
        <v>-3</v>
      </c>
      <c r="B26" s="7">
        <f t="shared" si="0"/>
        <v>321.39600000000002</v>
      </c>
      <c r="C26" s="17">
        <v>-3</v>
      </c>
      <c r="D26" s="9" t="s">
        <v>35</v>
      </c>
      <c r="E26" s="6" t="s">
        <v>41</v>
      </c>
      <c r="F26" s="6" t="s">
        <v>41</v>
      </c>
      <c r="G26" s="10">
        <v>321.48599999999999</v>
      </c>
      <c r="H26" s="8">
        <v>321.06400000000002</v>
      </c>
      <c r="I26" s="7">
        <f t="shared" si="1"/>
        <v>0.42199999999996862</v>
      </c>
      <c r="J26" s="3">
        <v>3</v>
      </c>
      <c r="K26" s="7">
        <f t="shared" si="2"/>
        <v>321.39600000000002</v>
      </c>
      <c r="L26" s="3">
        <v>-3</v>
      </c>
    </row>
    <row r="27" spans="1:12" ht="15.75" thickBot="1" x14ac:dyDescent="0.3">
      <c r="A27" s="3">
        <v>-3</v>
      </c>
      <c r="B27" s="7">
        <f t="shared" si="0"/>
        <v>321.27700000000004</v>
      </c>
      <c r="C27" s="17">
        <v>-3</v>
      </c>
      <c r="D27" s="9" t="s">
        <v>36</v>
      </c>
      <c r="E27" s="6" t="s">
        <v>42</v>
      </c>
      <c r="F27" s="6" t="s">
        <v>42</v>
      </c>
      <c r="G27" s="10">
        <v>321.36700000000002</v>
      </c>
      <c r="H27" s="8">
        <v>321.255</v>
      </c>
      <c r="I27" s="7">
        <f t="shared" si="1"/>
        <v>0.11200000000002319</v>
      </c>
      <c r="J27" s="3">
        <v>3</v>
      </c>
      <c r="K27" s="7">
        <f t="shared" si="2"/>
        <v>321.27700000000004</v>
      </c>
      <c r="L27" s="3">
        <v>-3</v>
      </c>
    </row>
    <row r="30" spans="1:12" x14ac:dyDescent="0.25">
      <c r="A30" t="s">
        <v>19</v>
      </c>
    </row>
    <row r="31" spans="1:12" x14ac:dyDescent="0.25">
      <c r="A31" t="s">
        <v>29</v>
      </c>
    </row>
    <row r="32" spans="1:12" ht="15.75" thickBot="1" x14ac:dyDescent="0.3"/>
    <row r="33" spans="1:12" ht="15.75" thickBot="1" x14ac:dyDescent="0.3">
      <c r="A33" s="18" t="s">
        <v>0</v>
      </c>
      <c r="B33" s="19"/>
      <c r="C33" s="20"/>
      <c r="D33" s="18" t="s">
        <v>1</v>
      </c>
      <c r="E33" s="19"/>
      <c r="F33" s="19"/>
      <c r="G33" s="19"/>
      <c r="H33" s="19"/>
      <c r="I33" s="20"/>
      <c r="J33" s="18" t="s">
        <v>2</v>
      </c>
      <c r="K33" s="19"/>
      <c r="L33" s="20"/>
    </row>
    <row r="34" spans="1:12" ht="15.75" x14ac:dyDescent="0.25">
      <c r="A34" s="21" t="s">
        <v>3</v>
      </c>
      <c r="B34" s="22"/>
      <c r="C34" s="23"/>
      <c r="D34" s="1" t="s">
        <v>4</v>
      </c>
      <c r="E34" s="27" t="s">
        <v>5</v>
      </c>
      <c r="F34" s="27" t="s">
        <v>6</v>
      </c>
      <c r="G34" s="1" t="s">
        <v>4</v>
      </c>
      <c r="H34" s="1" t="s">
        <v>4</v>
      </c>
      <c r="I34" s="1" t="s">
        <v>4</v>
      </c>
      <c r="J34" s="21" t="s">
        <v>3</v>
      </c>
      <c r="K34" s="22"/>
      <c r="L34" s="23"/>
    </row>
    <row r="35" spans="1:12" ht="15.75" thickBot="1" x14ac:dyDescent="0.3">
      <c r="A35" s="24"/>
      <c r="B35" s="25"/>
      <c r="C35" s="26"/>
      <c r="D35" s="2" t="s">
        <v>7</v>
      </c>
      <c r="E35" s="28"/>
      <c r="F35" s="28"/>
      <c r="G35" s="2" t="s">
        <v>8</v>
      </c>
      <c r="H35" s="2" t="s">
        <v>9</v>
      </c>
      <c r="I35" s="2" t="s">
        <v>10</v>
      </c>
      <c r="J35" s="24"/>
      <c r="K35" s="25"/>
      <c r="L35" s="26"/>
    </row>
    <row r="36" spans="1:12" ht="15.75" thickBot="1" x14ac:dyDescent="0.3">
      <c r="A36" s="3" t="s">
        <v>11</v>
      </c>
      <c r="B36" s="3" t="s">
        <v>12</v>
      </c>
      <c r="C36" s="3" t="s">
        <v>13</v>
      </c>
      <c r="D36" s="4"/>
      <c r="E36" s="29"/>
      <c r="F36" s="29"/>
      <c r="G36" s="4"/>
      <c r="H36" s="4"/>
      <c r="I36" s="4"/>
      <c r="J36" s="3" t="s">
        <v>11</v>
      </c>
      <c r="K36" s="3" t="s">
        <v>12</v>
      </c>
      <c r="L36" s="3" t="s">
        <v>13</v>
      </c>
    </row>
    <row r="37" spans="1:12" ht="15.75" thickBot="1" x14ac:dyDescent="0.3">
      <c r="A37" s="3">
        <v>-3</v>
      </c>
      <c r="B37" s="7">
        <f>G37-0.09</f>
        <v>323.21000000000004</v>
      </c>
      <c r="C37" s="16">
        <v>-3</v>
      </c>
      <c r="D37" s="9" t="s">
        <v>15</v>
      </c>
      <c r="E37" s="6" t="s">
        <v>14</v>
      </c>
      <c r="F37" s="6" t="s">
        <v>14</v>
      </c>
      <c r="G37" s="10">
        <v>323.3</v>
      </c>
      <c r="H37" s="8">
        <v>323.54000000000002</v>
      </c>
      <c r="I37" s="7">
        <f>G37-H37</f>
        <v>-0.24000000000000909</v>
      </c>
      <c r="J37" s="3">
        <v>3</v>
      </c>
      <c r="K37" s="7">
        <f>G37-0.09</f>
        <v>323.21000000000004</v>
      </c>
      <c r="L37" s="3">
        <v>-3</v>
      </c>
    </row>
    <row r="38" spans="1:12" ht="15.75" thickBot="1" x14ac:dyDescent="0.3">
      <c r="A38" s="3">
        <v>-3</v>
      </c>
      <c r="B38" s="7">
        <f t="shared" ref="B38:B41" si="3">G38-0.09</f>
        <v>323.05900000000003</v>
      </c>
      <c r="C38" s="16">
        <v>-3</v>
      </c>
      <c r="D38" s="9" t="s">
        <v>43</v>
      </c>
      <c r="E38" s="6" t="s">
        <v>20</v>
      </c>
      <c r="F38" s="6" t="s">
        <v>20</v>
      </c>
      <c r="G38" s="10">
        <v>323.149</v>
      </c>
      <c r="H38" s="8">
        <v>322.88400000000001</v>
      </c>
      <c r="I38" s="7">
        <f t="shared" ref="I38:I41" si="4">G38-H38</f>
        <v>0.26499999999998636</v>
      </c>
      <c r="J38" s="3">
        <v>3</v>
      </c>
      <c r="K38" s="7">
        <f t="shared" ref="K38:K41" si="5">G38-0.09</f>
        <v>323.05900000000003</v>
      </c>
      <c r="L38" s="3">
        <v>-3</v>
      </c>
    </row>
    <row r="39" spans="1:12" ht="15.75" thickBot="1" x14ac:dyDescent="0.3">
      <c r="A39" s="3">
        <v>-3</v>
      </c>
      <c r="B39" s="7">
        <f t="shared" si="3"/>
        <v>322.96800000000002</v>
      </c>
      <c r="C39" s="16">
        <v>-3</v>
      </c>
      <c r="D39" s="9" t="s">
        <v>44</v>
      </c>
      <c r="E39" s="6" t="s">
        <v>37</v>
      </c>
      <c r="F39" s="6" t="s">
        <v>37</v>
      </c>
      <c r="G39" s="10">
        <v>323.05799999999999</v>
      </c>
      <c r="H39" s="8">
        <v>322.77</v>
      </c>
      <c r="I39" s="7">
        <f t="shared" si="4"/>
        <v>0.28800000000001091</v>
      </c>
      <c r="J39" s="3">
        <v>3</v>
      </c>
      <c r="K39" s="7">
        <f t="shared" si="5"/>
        <v>322.96800000000002</v>
      </c>
      <c r="L39" s="3">
        <v>-3</v>
      </c>
    </row>
    <row r="40" spans="1:12" ht="15.75" thickBot="1" x14ac:dyDescent="0.3">
      <c r="A40" s="3">
        <v>-3</v>
      </c>
      <c r="B40" s="7">
        <f t="shared" si="3"/>
        <v>322.96000000000004</v>
      </c>
      <c r="C40" s="16">
        <v>-3</v>
      </c>
      <c r="D40" s="9" t="s">
        <v>16</v>
      </c>
      <c r="E40" s="6"/>
      <c r="F40" s="6"/>
      <c r="G40" s="10">
        <v>323.05</v>
      </c>
      <c r="H40" s="8">
        <v>322.75700000000001</v>
      </c>
      <c r="I40" s="7">
        <f t="shared" si="4"/>
        <v>0.29300000000000637</v>
      </c>
      <c r="J40" s="3">
        <v>3</v>
      </c>
      <c r="K40" s="7">
        <f t="shared" si="5"/>
        <v>322.96000000000004</v>
      </c>
      <c r="L40" s="3">
        <v>-3</v>
      </c>
    </row>
    <row r="41" spans="1:12" ht="15.75" thickBot="1" x14ac:dyDescent="0.3">
      <c r="A41" s="3">
        <v>-3</v>
      </c>
      <c r="B41" s="7">
        <f t="shared" si="3"/>
        <v>322.87</v>
      </c>
      <c r="C41" s="16">
        <v>-3</v>
      </c>
      <c r="D41" s="9" t="s">
        <v>45</v>
      </c>
      <c r="E41" s="6" t="s">
        <v>46</v>
      </c>
      <c r="F41" s="6" t="s">
        <v>46</v>
      </c>
      <c r="G41" s="10">
        <v>322.95999999999998</v>
      </c>
      <c r="H41" s="8">
        <v>323.41199999999998</v>
      </c>
      <c r="I41" s="7">
        <f t="shared" si="4"/>
        <v>-0.45199999999999818</v>
      </c>
      <c r="J41" s="3">
        <v>3</v>
      </c>
      <c r="K41" s="7">
        <f t="shared" si="5"/>
        <v>322.87</v>
      </c>
      <c r="L41" s="3">
        <v>-3</v>
      </c>
    </row>
    <row r="47" spans="1:12" ht="15.75" customHeight="1" x14ac:dyDescent="0.25"/>
    <row r="48" spans="1:12" ht="15.75" customHeight="1" x14ac:dyDescent="0.25"/>
  </sheetData>
  <mergeCells count="14">
    <mergeCell ref="A33:C33"/>
    <mergeCell ref="D33:I33"/>
    <mergeCell ref="J33:L33"/>
    <mergeCell ref="A34:C35"/>
    <mergeCell ref="E34:E36"/>
    <mergeCell ref="F34:F36"/>
    <mergeCell ref="J34:L35"/>
    <mergeCell ref="A9:C9"/>
    <mergeCell ref="D9:I9"/>
    <mergeCell ref="J9:L9"/>
    <mergeCell ref="A10:C11"/>
    <mergeCell ref="E10:E12"/>
    <mergeCell ref="F10:F12"/>
    <mergeCell ref="J10:L11"/>
  </mergeCells>
  <pageMargins left="0.511811024" right="0.511811024" top="0.78740157499999996" bottom="0.78740157499999996" header="0.31496062000000002" footer="0.31496062000000002"/>
  <pageSetup paperSize="9" orientation="portrait" horizontalDpi="4294967295" verticalDpi="4294967295" r:id="rId1"/>
  <drawing r:id="rId2"/>
  <legacyDrawing r:id="rId3"/>
  <oleObjects>
    <mc:AlternateContent xmlns:mc="http://schemas.openxmlformats.org/markup-compatibility/2006">
      <mc:Choice Requires="x14">
        <oleObject progId="PhotoDeluxe.Image.2" shapeId="1025" r:id="rId4">
          <objectPr defaultSize="0" autoPict="0" r:id="rId5">
            <anchor moveWithCells="1" sizeWithCells="1">
              <from>
                <xdr:col>1</xdr:col>
                <xdr:colOff>247650</xdr:colOff>
                <xdr:row>0</xdr:row>
                <xdr:rowOff>38100</xdr:rowOff>
              </from>
              <to>
                <xdr:col>2</xdr:col>
                <xdr:colOff>381000</xdr:colOff>
                <xdr:row>4</xdr:row>
                <xdr:rowOff>161925</xdr:rowOff>
              </to>
            </anchor>
          </objectPr>
        </oleObject>
      </mc:Choice>
      <mc:Fallback>
        <oleObject progId="PhotoDeluxe.Image.2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 do Windows</dc:creator>
  <cp:lastModifiedBy>Marquinho</cp:lastModifiedBy>
  <dcterms:created xsi:type="dcterms:W3CDTF">2017-05-09T16:05:13Z</dcterms:created>
  <dcterms:modified xsi:type="dcterms:W3CDTF">2019-11-06T23:34:00Z</dcterms:modified>
</cp:coreProperties>
</file>